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E7" i="1"/>
  <c r="B7" i="1"/>
  <c r="F3" i="1"/>
  <c r="F2" i="1"/>
  <c r="F1" i="1"/>
</calcChain>
</file>

<file path=xl/sharedStrings.xml><?xml version="1.0" encoding="utf-8"?>
<sst xmlns="http://schemas.openxmlformats.org/spreadsheetml/2006/main" count="33" uniqueCount="28">
  <si>
    <t>كود العميل</t>
  </si>
  <si>
    <t>اسم العميل</t>
  </si>
  <si>
    <t>مجموع المشتريات</t>
  </si>
  <si>
    <t>سيزار خلف اسود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</si>
  <si>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</si>
  <si>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</si>
  <si>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</si>
  <si>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</si>
  <si>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</si>
  <si>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</si>
  <si>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</si>
  <si>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</si>
  <si>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</si>
  <si>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</si>
  <si>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</si>
  <si>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</si>
  <si>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</si>
  <si>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</si>
  <si>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</si>
  <si>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</si>
  <si>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</si>
  <si>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</si>
  <si>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</si>
  <si>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</si>
  <si>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</si>
  <si>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</si>
  <si>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البمخيبر</t>
  </si>
  <si>
    <t>وائل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</si>
</sst>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E3" sqref="E3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293000</v>
      </c>
    </row>
    <row r="2" spans="1:6" ht="24.95" customHeight="1" thickBot="1" x14ac:dyDescent="0.25">
      <c r="A2" s="5">
        <v>62</v>
      </c>
      <c r="B2" s="5" t="s">
        <v>3</v>
      </c>
      <c r="E2" s="3" t="s">
        <v>4</v>
      </c>
      <c r="F2" s="4">
        <f>SUM(A26:F26)</f>
        <v>50000</v>
      </c>
    </row>
    <row r="3" spans="1:6" ht="24.95" customHeight="1" thickBot="1" x14ac:dyDescent="0.25">
      <c r="E3" s="3" t="s">
        <v>5</v>
      </c>
      <c r="F3" s="4">
        <f>F1-F2-F5</f>
        <v>243000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192</v>
      </c>
      <c r="B7" s="12" t="str">
        <f t="shared" ref="B7:B22" si="0">IFERROR(VLOOKUP(A7,رمز,2,FALSE),"")</f>
        <v>مجمدة دنكا 335 10 قدم</v>
      </c>
      <c r="C7" s="12">
        <v>293000</v>
      </c>
      <c r="D7" s="12">
        <v>1</v>
      </c>
      <c r="E7" s="12">
        <f>IFERROR(SUM(C7*D7),"")</f>
        <v>293000</v>
      </c>
      <c r="F7" s="13">
        <v>42901</v>
      </c>
    </row>
    <row r="8" spans="1:6" ht="24.95" customHeight="1" x14ac:dyDescent="0.2">
      <c r="A8" s="12"/>
      <c r="B8" s="12"/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50000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42901</v>
      </c>
      <c r="B28" s="19">
        <f>A28+30</f>
        <v>42931</v>
      </c>
      <c r="C28" s="19">
        <f>B28+30</f>
        <v>42961</v>
      </c>
      <c r="D28" s="19">
        <f>C28+30</f>
        <v>42991</v>
      </c>
      <c r="E28" s="19">
        <f>D28+30</f>
        <v>43021</v>
      </c>
      <c r="F28" s="20">
        <f>E28+30</f>
        <v>43051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 t="s">
        <v>26</v>
      </c>
      <c r="C30" s="25" t="s">
        <v>27</v>
      </c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2017-06-19T04:14:00Z</dcterms:created>
  <dcterms:modified xsi:type="dcterms:W3CDTF">2017-06-19T04:14:00Z</dcterms:modified>
</cp:coreProperties>
</file>